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4-to trim\Справка\"/>
    </mc:Choice>
  </mc:AlternateContent>
  <xr:revisionPtr revIDLastSave="0" documentId="13_ncr:1_{B33791D0-0049-4D5D-905D-67C4C002418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<sst xmlns="http://schemas.openxmlformats.org/spreadsheetml/2006/main" count="223" uniqueCount="105">
  <si>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</si>
  <si>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</si>
  <si>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</si>
  <si>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</si>
  <si>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</si>
  <si>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</si>
  <si>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</si>
  <si>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</si>
  <si>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</si>
  <si>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</si>
  <si>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</si>
  <si>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</si>
  <si>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</si>
  <si>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</si>
  <si>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</si>
  <si>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</si>
  <si>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</si>
  <si>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</si>
  <si>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</si>
  <si>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</si>
  <si>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</si>
  <si>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</si>
  <si>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</si>
  <si>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</si>
  <si>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</si>
  <si>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</si>
  <si>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</si>
  <si>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</si>
  <si>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</si>
  <si>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</si>
  <si>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</si>
  <si>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</si>
  <si>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</si>
  <si>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</si>
  <si>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</si>
  <si>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</si>
  <si>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</si>
  <si>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</si>
  <si>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</si>
  <si>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</si>
  <si>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</si>
  <si>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</si>
  <si>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</si>
  <si>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</si>
  <si>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</si>
  <si>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</si>
  <si>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</si>
  <si>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</si>
  <si>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</si>
  <si>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</si>
  <si>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</si>
  <si>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</si>
  <si>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</si>
  <si>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</si>
  <si>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</si>
  <si>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</si>
  <si>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</si>
  <si>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</si>
  <si>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</si>
  <si>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</si>
  <si>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</si>
  <si>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</si>
  <si>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</si>
  <si>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</si>
  <si>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</si>
  <si>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</si>
  <si>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</si>
  <si>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</si>
  <si>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</si>
  <si>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</si>
  <si>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</si>
  <si>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</si>
  <si>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</si>
  <si>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</si>
  <si>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</si>
  <si>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</si>
  <si>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</si>
  <si>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</si>
  <si>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</si>
  <si>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</si>
  <si>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</si>
  <si>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</si>
  <si>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</si>
  <si>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</si>
  <si>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</si>
  <si>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</si>
  <si>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</si>
  <si>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</si>
  <si>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</si>
  <si>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</si>
  <si>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</si>
  <si>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</si>
  <si>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</si>
  <si>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</si>
  <si>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</si>
  <si>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</si>
  <si>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</si>
  <si>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</si>
  <si>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</si>
  <si>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ВАНЯ ИВАНОВА</t>
  </si>
  <si>
    <t>0898/603-278</t>
  </si>
  <si>
    <t>ОБЩИНА ГУРКОВО</t>
  </si>
  <si>
    <t>CECBBGSF - Централна кооперативна банка АД</t>
  </si>
  <si>
    <t>ТЕМЕНУЖКА ПАПАЗОВА</t>
  </si>
  <si>
    <t>0888/845270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</si>
</sst>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12000000}"/>
    <cellStyle name="Normal_Spravka-&amp;-69-05-2011-MAKET-entity" xfId="38" xr:uid="{00000000-0005-0000-0000-000013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ColWidth="9.140625"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T20" sqref="T20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5" t="s">
        <v>104</v>
      </c>
      <c r="U4" s="6"/>
      <c r="V4" s="6"/>
      <c r="W4" s="6"/>
      <c r="X4" s="6"/>
    </row>
    <row r="5" spans="1:24" ht="23.25" customHeight="1" x14ac:dyDescent="0.3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 x14ac:dyDescent="0.25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9" t="s">
        <v>91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70" t="s">
        <v>53</v>
      </c>
      <c r="K8" s="171"/>
      <c r="L8" s="172"/>
      <c r="M8" s="4"/>
      <c r="N8" s="192">
        <v>2025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5">
        <v>7402</v>
      </c>
      <c r="J10" s="196"/>
      <c r="K10" s="197"/>
      <c r="L10" s="1" t="s">
        <v>27</v>
      </c>
      <c r="M10" s="183" t="s">
        <v>101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 x14ac:dyDescent="0.25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 x14ac:dyDescent="0.25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9" t="s">
        <v>101</v>
      </c>
      <c r="J15" s="190"/>
      <c r="K15" s="190"/>
      <c r="L15" s="190"/>
      <c r="M15" s="191"/>
      <c r="N15" s="22">
        <v>1</v>
      </c>
      <c r="O15" s="23"/>
      <c r="P15" s="22">
        <v>662</v>
      </c>
      <c r="Q15" s="23"/>
      <c r="R15" s="24">
        <v>131053</v>
      </c>
      <c r="S15" s="23"/>
      <c r="T15" s="28" t="s">
        <v>102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>
        <v>673</v>
      </c>
      <c r="W16" s="165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662</v>
      </c>
      <c r="Q215" s="84">
        <f>+Q214</f>
        <v>0</v>
      </c>
      <c r="R215" s="85">
        <f>SUM(R15:R214)</f>
        <v>131053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-662</v>
      </c>
      <c r="R216" s="17"/>
      <c r="S216" s="34">
        <f>+S215-R215</f>
        <v>-131053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M12" sqref="M12"/>
    </sheetView>
  </sheetViews>
  <sheetFormatPr defaultColWidth="9.140625"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2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2" t="s">
        <v>104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 x14ac:dyDescent="0.25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8" t="s">
        <v>89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9" t="s">
        <v>53</v>
      </c>
      <c r="K9" s="200"/>
      <c r="L9" s="201"/>
      <c r="M9" s="4"/>
      <c r="N9" s="202">
        <v>2025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5">
        <v>7402</v>
      </c>
      <c r="J11" s="206"/>
      <c r="K11" s="207"/>
      <c r="L11" s="1" t="s">
        <v>27</v>
      </c>
      <c r="M11" s="208" t="s">
        <v>101</v>
      </c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 x14ac:dyDescent="0.25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 x14ac:dyDescent="0.25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9"/>
      <c r="J16" s="190"/>
      <c r="K16" s="190"/>
      <c r="L16" s="190"/>
      <c r="M16" s="191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stefani stefani</cp:lastModifiedBy>
  <cp:lastPrinted>2021-09-13T13:22:20Z</cp:lastPrinted>
  <dcterms:created xsi:type="dcterms:W3CDTF">2012-09-18T12:04:12Z</dcterms:created>
  <dcterms:modified xsi:type="dcterms:W3CDTF">2026-01-27T14:13:11Z</dcterms:modified>
</cp:coreProperties>
</file>